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120" yWindow="240" windowWidth="15480" windowHeight="11520"/>
  </bookViews>
  <sheets>
    <sheet name="ورقة1" sheetId="1" r:id="rId1"/>
    <sheet name="ورقة2" sheetId="2" r:id="rId2"/>
  </sheets>
  <definedNames>
    <definedName name="_xlnm._FilterDatabase" localSheetId="1" hidden="1">ورقة2!$C$1:$C$24</definedName>
    <definedName name="الاسم" localSheetId="1">ورقة1!$C$10</definedName>
    <definedName name="رقم_الملف">ورقة2!$B$3</definedName>
  </definedNames>
  <calcPr calcId="124519"/>
</workbook>
</file>

<file path=xl/calcChain.xml><?xml version="1.0" encoding="utf-8"?>
<calcChain xmlns="http://schemas.openxmlformats.org/spreadsheetml/2006/main">
  <c r="C19" i="1"/>
  <c r="C14" l="1"/>
  <c r="F24" i="2" l="1"/>
  <c r="G24"/>
  <c r="H24"/>
  <c r="L24"/>
  <c r="M24"/>
  <c r="C15" i="1" l="1"/>
  <c r="C10"/>
  <c r="B20" l="1"/>
  <c r="C20" s="1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19"/>
  <c r="C21" l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D19"/>
  <c r="E19" l="1"/>
  <c r="E20" l="1"/>
  <c r="D20" s="1"/>
  <c r="E21" l="1"/>
  <c r="D21" s="1"/>
  <c r="E22" l="1"/>
  <c r="D22" s="1"/>
  <c r="E23" l="1"/>
  <c r="D23" s="1"/>
  <c r="E24" l="1"/>
  <c r="D24" s="1"/>
  <c r="E25" l="1"/>
  <c r="D25" s="1"/>
  <c r="E26" l="1"/>
  <c r="D26" s="1"/>
  <c r="E27" l="1"/>
  <c r="D27" s="1"/>
  <c r="E28" l="1"/>
  <c r="D28" s="1"/>
  <c r="E29" l="1"/>
  <c r="D29" s="1"/>
  <c r="E30" l="1"/>
  <c r="D30" s="1"/>
  <c r="E31" l="1"/>
  <c r="D31" s="1"/>
  <c r="E32" l="1"/>
  <c r="D32" s="1"/>
  <c r="E33" l="1"/>
  <c r="D33" s="1"/>
  <c r="E34" l="1"/>
  <c r="D34" s="1"/>
  <c r="E35" l="1"/>
  <c r="D35" s="1"/>
  <c r="E36" l="1"/>
  <c r="D36" s="1"/>
  <c r="E37" l="1"/>
  <c r="D37" s="1"/>
  <c r="E38" l="1"/>
  <c r="D38" s="1"/>
  <c r="E39" l="1"/>
  <c r="D39" s="1"/>
  <c r="E40" l="1"/>
  <c r="D40" s="1"/>
  <c r="E41" l="1"/>
  <c r="D41" s="1"/>
  <c r="E42" l="1"/>
  <c r="D42" s="1"/>
  <c r="E43" l="1"/>
  <c r="D43" s="1"/>
  <c r="E44" l="1"/>
  <c r="D44" s="1"/>
  <c r="E45" l="1"/>
  <c r="D45" s="1"/>
  <c r="E46" l="1"/>
  <c r="D46" s="1"/>
  <c r="E47" l="1"/>
  <c r="D47" s="1"/>
  <c r="E49" l="1"/>
  <c r="E48"/>
  <c r="D48" s="1"/>
  <c r="D49" l="1"/>
  <c r="E50"/>
  <c r="D50" l="1"/>
  <c r="E51"/>
  <c r="D51" l="1"/>
  <c r="E52"/>
  <c r="D52" l="1"/>
  <c r="E53"/>
  <c r="D53" l="1"/>
  <c r="E54"/>
  <c r="D54" l="1"/>
  <c r="E55"/>
  <c r="D55" l="1"/>
  <c r="E56"/>
  <c r="D56" l="1"/>
  <c r="E57"/>
  <c r="D57" l="1"/>
  <c r="E58"/>
  <c r="D58" l="1"/>
</calcChain>
</file>

<file path=xl/sharedStrings.xml><?xml version="1.0" encoding="utf-8"?>
<sst xmlns="http://schemas.openxmlformats.org/spreadsheetml/2006/main" count="69" uniqueCount="58">
  <si>
    <t>مدة القرض (بالاشهر)</t>
  </si>
  <si>
    <t>تاريخ بداية القرض</t>
  </si>
  <si>
    <t>تاريخ نهاية القرض</t>
  </si>
  <si>
    <t>عدد</t>
  </si>
  <si>
    <t>تاريخ بداية التحصيل</t>
  </si>
  <si>
    <t>رصيد القرض</t>
  </si>
  <si>
    <t>القسط</t>
  </si>
  <si>
    <t>قيمة القرض</t>
  </si>
  <si>
    <t>الاسم /</t>
  </si>
  <si>
    <t>رقم الملف</t>
  </si>
  <si>
    <t>الاسم</t>
  </si>
  <si>
    <t>القسط+المسدد</t>
  </si>
  <si>
    <t xml:space="preserve">القسط </t>
  </si>
  <si>
    <t>الى</t>
  </si>
  <si>
    <t>قيمة السيارات</t>
  </si>
  <si>
    <t>الاقساط المنتهية</t>
  </si>
  <si>
    <t xml:space="preserve">مدة القرض ( بالشهر ) </t>
  </si>
  <si>
    <t>القيمة قبل التقسيط</t>
  </si>
  <si>
    <t>القيمة بعد التقسيط</t>
  </si>
  <si>
    <t>عميل 1</t>
  </si>
  <si>
    <t>عميل 2</t>
  </si>
  <si>
    <t>عميل 3</t>
  </si>
  <si>
    <t>عميل 4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</si>
  <si>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</si>
  <si>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</si>
  <si>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</si>
  <si>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</si>
  <si>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</si>
  <si>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</si>
  <si>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</si>
  <si>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</si>
  <si>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>عميل 13</t>
  </si>
  <si>
    <t>عميل 14</t>
  </si>
  <si>
    <t>عميل 15</t>
  </si>
  <si>
    <t>عميل 16</t>
  </si>
  <si>
    <t xml:space="preserve"> 25/10/1429</t>
  </si>
  <si>
    <t xml:space="preserve"> 25/01/1430</t>
  </si>
  <si>
    <t xml:space="preserve"> 25/03/1431</t>
  </si>
  <si>
    <t xml:space="preserve"> 25/06/1431</t>
  </si>
  <si>
    <t xml:space="preserve"> 25/11/1431</t>
  </si>
  <si>
    <t xml:space="preserve"> 25/01/1432</t>
  </si>
  <si>
    <t xml:space="preserve"> 25/02/1432</t>
  </si>
  <si>
    <t xml:space="preserve"> 25/08/1432</t>
  </si>
  <si>
    <t xml:space="preserve"> 25/09/1432</t>
  </si>
  <si>
    <t xml:space="preserve"> 25/12/1432</t>
  </si>
  <si>
    <t xml:space="preserve"> 25/03/1433</t>
  </si>
  <si>
    <t xml:space="preserve"> 25/04/1433</t>
  </si>
  <si>
    <t xml:space="preserve"> 25/08/1435</t>
  </si>
  <si>
    <t xml:space="preserve"> 25/06/1434</t>
  </si>
  <si>
    <t xml:space="preserve"> 25/03/1435</t>
  </si>
  <si>
    <t xml:space="preserve"> 25/07/1433</t>
  </si>
  <si>
    <t xml:space="preserve"> 25/12/1435</t>
  </si>
  <si>
    <t xml:space="preserve"> 25/01/1436</t>
  </si>
  <si>
    <t xml:space="preserve"> 25/03/1436</t>
  </si>
  <si>
    <t xml:space="preserve"> 25/08/1436</t>
  </si>
  <si>
    <t xml:space="preserve"> 25/09/1436</t>
  </si>
  <si>
    <t>25/09/1432</t>
  </si>
  <si>
    <t>من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</si>
</sst>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_-* #,##0_-;_-* #,##0\-;_-* &quot;-&quot;??_-;_-@_-"/>
    <numFmt numFmtId="166" formatCode="[$-1970000]B2dd/mm/yyyy;@"/>
    <numFmt numFmtId="167" formatCode="[$-1170000]B2dd/mm/yyyy;@"/>
    <numFmt numFmtId="168" formatCode="[$-1170401]B2dd\ mmmm\,\ yyyy;@"/>
    <numFmt numFmtId="169" formatCode="#,##0_ ;\-#,##0\ "/>
  </numFmts>
  <fonts count="23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8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9C6500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  <scheme val="major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rgb="FFFF0000"/>
      <name val="Arial"/>
      <family val="2"/>
      <charset val="178"/>
      <scheme val="minor"/>
    </font>
    <font>
      <b/>
      <u/>
      <sz val="14"/>
      <color indexed="8"/>
      <name val="Arial"/>
      <family val="2"/>
      <charset val="178"/>
    </font>
    <font>
      <sz val="14"/>
      <color indexed="8"/>
      <name val="Arial"/>
      <family val="2"/>
      <charset val="178"/>
    </font>
    <font>
      <sz val="14"/>
      <color indexed="60"/>
      <name val="Arial"/>
      <family val="2"/>
      <charset val="178"/>
    </font>
    <font>
      <b/>
      <sz val="14"/>
      <color indexed="8"/>
      <name val="Arial"/>
      <family val="2"/>
      <charset val="178"/>
    </font>
    <font>
      <b/>
      <sz val="14"/>
      <color theme="1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  <font>
      <sz val="14"/>
      <name val="Arial"/>
      <family val="2"/>
      <charset val="178"/>
    </font>
  </fonts>
  <fills count="1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3" borderId="0" applyNumberFormat="0" applyBorder="0" applyAlignment="0" applyProtection="0"/>
    <xf numFmtId="164" fontId="1" fillId="0" borderId="0" applyFont="0" applyFill="0" applyBorder="0" applyAlignment="0" applyProtection="0"/>
    <xf numFmtId="0" fontId="5" fillId="5" borderId="0" applyNumberFormat="0" applyBorder="0" applyAlignment="0" applyProtection="0"/>
    <xf numFmtId="0" fontId="4" fillId="4" borderId="2"/>
    <xf numFmtId="0" fontId="6" fillId="8" borderId="0" applyNumberFormat="0" applyBorder="0" applyAlignment="0" applyProtection="0"/>
  </cellStyleXfs>
  <cellXfs count="80">
    <xf numFmtId="0" fontId="0" fillId="0" borderId="0" xfId="0"/>
    <xf numFmtId="0" fontId="8" fillId="10" borderId="14" xfId="0" applyFont="1" applyFill="1" applyBorder="1" applyAlignment="1">
      <alignment horizontal="center" vertical="center" readingOrder="2"/>
    </xf>
    <xf numFmtId="0" fontId="8" fillId="10" borderId="15" xfId="0" applyFont="1" applyFill="1" applyBorder="1" applyAlignment="1">
      <alignment horizontal="center" vertical="center" readingOrder="2"/>
    </xf>
    <xf numFmtId="0" fontId="9" fillId="11" borderId="16" xfId="0" applyFont="1" applyFill="1" applyBorder="1" applyAlignment="1">
      <alignment horizontal="center" vertical="center" readingOrder="2"/>
    </xf>
    <xf numFmtId="0" fontId="9" fillId="11" borderId="17" xfId="0" applyFont="1" applyFill="1" applyBorder="1" applyAlignment="1">
      <alignment horizontal="center" vertical="center" readingOrder="2"/>
    </xf>
    <xf numFmtId="0" fontId="9" fillId="11" borderId="1" xfId="0" applyFont="1" applyFill="1" applyBorder="1" applyAlignment="1">
      <alignment horizontal="center" vertical="center" readingOrder="2"/>
    </xf>
    <xf numFmtId="0" fontId="9" fillId="11" borderId="18" xfId="0" applyFont="1" applyFill="1" applyBorder="1" applyAlignment="1">
      <alignment horizontal="center" vertical="center" readingOrder="2"/>
    </xf>
    <xf numFmtId="0" fontId="9" fillId="11" borderId="19" xfId="0" applyFont="1" applyFill="1" applyBorder="1" applyAlignment="1">
      <alignment horizontal="center" vertical="center" readingOrder="2"/>
    </xf>
    <xf numFmtId="0" fontId="10" fillId="11" borderId="18" xfId="0" applyFont="1" applyFill="1" applyBorder="1" applyAlignment="1">
      <alignment horizontal="center" vertical="center" readingOrder="2"/>
    </xf>
    <xf numFmtId="0" fontId="10" fillId="11" borderId="19" xfId="0" applyFont="1" applyFill="1" applyBorder="1" applyAlignment="1">
      <alignment horizontal="center" vertical="center" readingOrder="2"/>
    </xf>
    <xf numFmtId="0" fontId="11" fillId="0" borderId="18" xfId="0" applyFont="1" applyFill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readingOrder="2"/>
    </xf>
    <xf numFmtId="0" fontId="10" fillId="0" borderId="18" xfId="0" applyFont="1" applyBorder="1" applyAlignment="1">
      <alignment horizontal="center" vertical="center" readingOrder="2"/>
    </xf>
    <xf numFmtId="0" fontId="10" fillId="0" borderId="19" xfId="0" applyFont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18" xfId="0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center" readingOrder="2"/>
    </xf>
    <xf numFmtId="0" fontId="13" fillId="0" borderId="0" xfId="0" applyFont="1" applyAlignment="1">
      <alignment horizontal="center" vertical="center" readingOrder="2"/>
    </xf>
    <xf numFmtId="0" fontId="13" fillId="0" borderId="14" xfId="0" applyFont="1" applyBorder="1" applyAlignment="1">
      <alignment horizontal="center" vertical="center" readingOrder="2"/>
    </xf>
    <xf numFmtId="0" fontId="13" fillId="0" borderId="15" xfId="0" applyFont="1" applyBorder="1" applyAlignment="1">
      <alignment horizontal="center" vertical="center" readingOrder="2"/>
    </xf>
    <xf numFmtId="0" fontId="14" fillId="0" borderId="0" xfId="0" applyFont="1" applyAlignment="1">
      <alignment horizontal="center" vertical="center" readingOrder="2"/>
    </xf>
    <xf numFmtId="0" fontId="15" fillId="11" borderId="19" xfId="0" applyFont="1" applyFill="1" applyBorder="1" applyAlignment="1">
      <alignment horizontal="center" vertical="center" readingOrder="2"/>
    </xf>
    <xf numFmtId="0" fontId="14" fillId="0" borderId="0" xfId="0" applyFont="1" applyFill="1" applyAlignment="1">
      <alignment horizontal="center" vertical="center" readingOrder="2"/>
    </xf>
    <xf numFmtId="0" fontId="15" fillId="11" borderId="1" xfId="0" applyFont="1" applyFill="1" applyBorder="1" applyAlignment="1">
      <alignment horizontal="center" vertical="center" readingOrder="2"/>
    </xf>
    <xf numFmtId="0" fontId="15" fillId="11" borderId="18" xfId="0" applyFont="1" applyFill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 readingOrder="2"/>
    </xf>
    <xf numFmtId="0" fontId="14" fillId="0" borderId="19" xfId="0" applyFont="1" applyBorder="1" applyAlignment="1">
      <alignment horizontal="center" vertical="center" readingOrder="2"/>
    </xf>
    <xf numFmtId="0" fontId="14" fillId="0" borderId="18" xfId="0" applyFont="1" applyBorder="1" applyAlignment="1">
      <alignment horizontal="center" vertical="center" readingOrder="2"/>
    </xf>
    <xf numFmtId="0" fontId="14" fillId="0" borderId="1" xfId="0" applyFont="1" applyBorder="1" applyAlignment="1">
      <alignment horizontal="right" vertical="center" readingOrder="2"/>
    </xf>
    <xf numFmtId="0" fontId="14" fillId="0" borderId="20" xfId="0" applyFont="1" applyBorder="1" applyAlignment="1">
      <alignment horizontal="center" vertical="center" readingOrder="2"/>
    </xf>
    <xf numFmtId="0" fontId="14" fillId="0" borderId="21" xfId="0" applyFont="1" applyBorder="1" applyAlignment="1">
      <alignment horizontal="center" vertical="center" readingOrder="2"/>
    </xf>
    <xf numFmtId="0" fontId="14" fillId="0" borderId="22" xfId="0" applyFont="1" applyBorder="1" applyAlignment="1">
      <alignment horizontal="right" vertical="center" readingOrder="2"/>
    </xf>
    <xf numFmtId="0" fontId="14" fillId="0" borderId="14" xfId="0" applyFont="1" applyBorder="1" applyAlignment="1">
      <alignment horizontal="center" vertical="center" readingOrder="2"/>
    </xf>
    <xf numFmtId="0" fontId="15" fillId="9" borderId="14" xfId="0" applyFont="1" applyFill="1" applyBorder="1" applyAlignment="1">
      <alignment horizontal="center" vertical="center" readingOrder="2"/>
    </xf>
    <xf numFmtId="0" fontId="15" fillId="11" borderId="15" xfId="0" applyFont="1" applyFill="1" applyBorder="1" applyAlignment="1">
      <alignment horizontal="center" vertical="center" readingOrder="2"/>
    </xf>
    <xf numFmtId="0" fontId="14" fillId="0" borderId="0" xfId="0" applyFont="1" applyAlignment="1">
      <alignment horizontal="center" readingOrder="2"/>
    </xf>
    <xf numFmtId="0" fontId="14" fillId="0" borderId="0" xfId="0" applyFont="1" applyAlignment="1">
      <alignment horizontal="right" readingOrder="2"/>
    </xf>
    <xf numFmtId="0" fontId="14" fillId="0" borderId="0" xfId="0" applyFont="1" applyBorder="1" applyAlignment="1">
      <alignment horizontal="center" readingOrder="2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17" fillId="3" borderId="3" xfId="1" applyFont="1" applyBorder="1" applyAlignment="1">
      <alignment horizontal="center"/>
    </xf>
    <xf numFmtId="0" fontId="18" fillId="5" borderId="4" xfId="3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7" fillId="3" borderId="5" xfId="1" applyFont="1" applyBorder="1" applyAlignment="1">
      <alignment horizontal="center"/>
    </xf>
    <xf numFmtId="166" fontId="19" fillId="6" borderId="6" xfId="0" applyNumberFormat="1" applyFont="1" applyFill="1" applyBorder="1" applyAlignment="1">
      <alignment horizontal="center"/>
    </xf>
    <xf numFmtId="166" fontId="19" fillId="7" borderId="6" xfId="0" applyNumberFormat="1" applyFont="1" applyFill="1" applyBorder="1" applyAlignment="1">
      <alignment horizontal="center"/>
    </xf>
    <xf numFmtId="0" fontId="7" fillId="9" borderId="7" xfId="0" applyFont="1" applyFill="1" applyBorder="1" applyAlignment="1">
      <alignment horizontal="center"/>
    </xf>
    <xf numFmtId="169" fontId="21" fillId="8" borderId="8" xfId="5" applyNumberFormat="1" applyFont="1" applyBorder="1" applyAlignment="1" applyProtection="1">
      <alignment horizontal="center" vertical="center"/>
    </xf>
    <xf numFmtId="0" fontId="2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68" fontId="7" fillId="0" borderId="0" xfId="0" applyNumberFormat="1" applyFont="1" applyAlignment="1">
      <alignment horizontal="right" indent="2" readingOrder="2"/>
    </xf>
    <xf numFmtId="0" fontId="7" fillId="0" borderId="1" xfId="0" applyFont="1" applyBorder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165" fontId="7" fillId="0" borderId="1" xfId="2" applyNumberFormat="1" applyFont="1" applyBorder="1" applyAlignment="1">
      <alignment horizontal="center"/>
    </xf>
    <xf numFmtId="0" fontId="7" fillId="12" borderId="14" xfId="0" applyFont="1" applyFill="1" applyBorder="1" applyAlignment="1">
      <alignment horizontal="center"/>
    </xf>
    <xf numFmtId="0" fontId="7" fillId="13" borderId="14" xfId="0" applyFont="1" applyFill="1" applyBorder="1" applyAlignment="1">
      <alignment horizontal="center"/>
    </xf>
    <xf numFmtId="0" fontId="7" fillId="14" borderId="12" xfId="0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  <protection locked="0"/>
    </xf>
    <xf numFmtId="0" fontId="14" fillId="0" borderId="18" xfId="0" applyFont="1" applyBorder="1" applyAlignment="1">
      <alignment horizontal="center" readingOrder="2"/>
    </xf>
    <xf numFmtId="0" fontId="13" fillId="0" borderId="18" xfId="0" applyFont="1" applyBorder="1" applyAlignment="1">
      <alignment horizontal="center" readingOrder="2"/>
    </xf>
    <xf numFmtId="0" fontId="0" fillId="0" borderId="23" xfId="0" applyBorder="1" applyAlignment="1">
      <alignment horizontal="center" readingOrder="2"/>
    </xf>
    <xf numFmtId="0" fontId="9" fillId="11" borderId="24" xfId="0" applyFont="1" applyFill="1" applyBorder="1" applyAlignment="1">
      <alignment horizontal="right" vertical="center" readingOrder="2"/>
    </xf>
    <xf numFmtId="0" fontId="9" fillId="11" borderId="24" xfId="0" applyFont="1" applyFill="1" applyBorder="1" applyAlignment="1">
      <alignment horizontal="center" vertical="center" readingOrder="2"/>
    </xf>
    <xf numFmtId="0" fontId="15" fillId="11" borderId="25" xfId="0" applyFont="1" applyFill="1" applyBorder="1" applyAlignment="1">
      <alignment horizontal="center" vertical="center" readingOrder="2"/>
    </xf>
    <xf numFmtId="0" fontId="14" fillId="0" borderId="26" xfId="0" applyFont="1" applyBorder="1" applyAlignment="1">
      <alignment horizontal="center" vertical="center" readingOrder="2"/>
    </xf>
    <xf numFmtId="0" fontId="14" fillId="0" borderId="27" xfId="0" applyFont="1" applyBorder="1" applyAlignment="1">
      <alignment horizontal="right" vertical="center" readingOrder="2"/>
    </xf>
    <xf numFmtId="0" fontId="14" fillId="0" borderId="27" xfId="0" applyFont="1" applyBorder="1" applyAlignment="1">
      <alignment horizontal="center" vertical="center" readingOrder="2"/>
    </xf>
    <xf numFmtId="0" fontId="14" fillId="0" borderId="28" xfId="0" applyFont="1" applyBorder="1" applyAlignment="1">
      <alignment horizontal="center" vertical="center" readingOrder="2"/>
    </xf>
    <xf numFmtId="0" fontId="14" fillId="0" borderId="29" xfId="0" applyFont="1" applyBorder="1" applyAlignment="1">
      <alignment horizontal="center" vertical="center" readingOrder="2"/>
    </xf>
    <xf numFmtId="0" fontId="14" fillId="0" borderId="15" xfId="0" applyFont="1" applyBorder="1" applyAlignment="1">
      <alignment horizontal="center" vertical="center" readingOrder="2"/>
    </xf>
    <xf numFmtId="0" fontId="7" fillId="15" borderId="11" xfId="0" applyFont="1" applyFill="1" applyBorder="1" applyAlignment="1" applyProtection="1">
      <alignment horizontal="center"/>
      <protection locked="0"/>
    </xf>
    <xf numFmtId="0" fontId="15" fillId="11" borderId="24" xfId="0" applyFont="1" applyFill="1" applyBorder="1" applyAlignment="1">
      <alignment horizontal="right" vertical="center" wrapText="1" indent="2" readingOrder="2"/>
    </xf>
    <xf numFmtId="0" fontId="20" fillId="0" borderId="0" xfId="0" applyFont="1" applyFill="1" applyAlignment="1">
      <alignment horizontal="center"/>
    </xf>
  </cellXfs>
  <cellStyles count="6">
    <cellStyle name="20% - تمييز3" xfId="1" builtinId="38"/>
    <cellStyle name="Comma" xfId="2" builtinId="3"/>
    <cellStyle name="Normal" xfId="0" builtinId="0"/>
    <cellStyle name="Style 1" xfId="4"/>
    <cellStyle name="تمييز2" xfId="5" builtinId="33"/>
    <cellStyle name="محايد" xfId="3" builtinId="28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1495425</xdr:colOff>
      <xdr:row>12</xdr:row>
      <xdr:rowOff>133350</xdr:rowOff>
    </xdr:from>
    <xdr:to>
      <xdr:col>8</xdr:col>
      <xdr:colOff>400050</xdr:colOff>
      <xdr:row>15</xdr:row>
      <xdr:rowOff>161925</xdr:rowOff>
    </xdr:to>
    <xdr:cxnSp macro="">
      <xdr:nvCxnSpPr>
        <xdr:cNvPr id="3" name="رابط كسهم مستقيم 2"/>
        <xdr:cNvCxnSpPr/>
      </xdr:nvCxnSpPr>
      <xdr:spPr>
        <a:xfrm flipH="1">
          <a:off x="11231784750" y="1724025"/>
          <a:ext cx="4743450" cy="7239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304800</xdr:colOff>
      <xdr:row>10</xdr:row>
      <xdr:rowOff>28576</xdr:rowOff>
    </xdr:from>
    <xdr:to>
      <xdr:col>10</xdr:col>
      <xdr:colOff>171450</xdr:colOff>
      <xdr:row>16</xdr:row>
      <xdr:rowOff>9526</xdr:rowOff>
    </xdr:to>
    <xdr:sp macro="" textlink="">
      <xdr:nvSpPr>
        <xdr:cNvPr id="4" name="شكل بيضاوي 3"/>
        <xdr:cNvSpPr/>
      </xdr:nvSpPr>
      <xdr:spPr>
        <a:xfrm>
          <a:off x="11229784500" y="1181101"/>
          <a:ext cx="2781300" cy="13525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2000"/>
            <a:t>اريد التاريخ يتم إحظاره من الورقة 2</a:t>
          </a:r>
        </a:p>
      </xdr:txBody>
    </xdr:sp>
    <xdr:clientData/>
  </xdr:twoCellAnchor>
  <xdr:twoCellAnchor>
    <xdr:from>
      <xdr:col>2</xdr:col>
      <xdr:colOff>962024</xdr:colOff>
      <xdr:row>13</xdr:row>
      <xdr:rowOff>57150</xdr:rowOff>
    </xdr:from>
    <xdr:to>
      <xdr:col>7</xdr:col>
      <xdr:colOff>9525</xdr:colOff>
      <xdr:row>18</xdr:row>
      <xdr:rowOff>19050</xdr:rowOff>
    </xdr:to>
    <xdr:cxnSp macro="">
      <xdr:nvCxnSpPr>
        <xdr:cNvPr id="7" name="رابط كسهم مستقيم 6"/>
        <xdr:cNvCxnSpPr/>
      </xdr:nvCxnSpPr>
      <xdr:spPr>
        <a:xfrm flipH="1">
          <a:off x="11232861075" y="1876425"/>
          <a:ext cx="4200526" cy="1123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1066800</xdr:colOff>
      <xdr:row>13</xdr:row>
      <xdr:rowOff>0</xdr:rowOff>
    </xdr:from>
    <xdr:to>
      <xdr:col>2</xdr:col>
      <xdr:colOff>1419225</xdr:colOff>
      <xdr:row>14</xdr:row>
      <xdr:rowOff>114300</xdr:rowOff>
    </xdr:to>
    <xdr:sp macro="" textlink="">
      <xdr:nvSpPr>
        <xdr:cNvPr id="9" name="شكل بيضاوي 8"/>
        <xdr:cNvSpPr/>
      </xdr:nvSpPr>
      <xdr:spPr>
        <a:xfrm>
          <a:off x="11236604400" y="1819275"/>
          <a:ext cx="352425" cy="342900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400050</xdr:colOff>
      <xdr:row>17</xdr:row>
      <xdr:rowOff>28575</xdr:rowOff>
    </xdr:from>
    <xdr:to>
      <xdr:col>9</xdr:col>
      <xdr:colOff>76200</xdr:colOff>
      <xdr:row>24</xdr:row>
      <xdr:rowOff>114300</xdr:rowOff>
    </xdr:to>
    <xdr:sp macro="" textlink="">
      <xdr:nvSpPr>
        <xdr:cNvPr id="11" name="شكل بيضاوي 10"/>
        <xdr:cNvSpPr/>
      </xdr:nvSpPr>
      <xdr:spPr>
        <a:xfrm>
          <a:off x="11231422800" y="2781300"/>
          <a:ext cx="2419350" cy="16859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SA" sz="2000"/>
            <a:t>اريد التاريخ بنهاية</a:t>
          </a:r>
          <a:r>
            <a:rPr lang="ar-SA" sz="2000" baseline="0"/>
            <a:t> القرض ينتهي باليوم 25</a:t>
          </a:r>
          <a:endParaRPr lang="ar-SA" sz="20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L58"/>
  <sheetViews>
    <sheetView showGridLines="0" rightToLeft="1" tabSelected="1" topLeftCell="A6" workbookViewId="0">
      <selection activeCell="F14" sqref="F14"/>
    </sheetView>
  </sheetViews>
  <sheetFormatPr defaultRowHeight="18"/>
  <cols>
    <col min="1" max="1" width="9" style="38"/>
    <col min="2" max="2" width="18" style="38" customWidth="1"/>
    <col min="3" max="3" width="21.875" style="38" customWidth="1"/>
    <col min="4" max="4" width="17.875" style="38" customWidth="1"/>
    <col min="5" max="5" width="9.875" style="38" bestFit="1" customWidth="1"/>
    <col min="6" max="9" width="9" style="38"/>
    <col min="10" max="10" width="20.25" style="38" customWidth="1"/>
    <col min="11" max="11" width="9" style="38"/>
    <col min="12" max="12" width="17.75" style="38" customWidth="1"/>
    <col min="13" max="16384" width="9" style="38"/>
  </cols>
  <sheetData>
    <row r="1" spans="1:10" hidden="1"/>
    <row r="2" spans="1:10" hidden="1"/>
    <row r="3" spans="1:10" hidden="1"/>
    <row r="4" spans="1:10" ht="14.25" hidden="1" customHeight="1">
      <c r="D4" s="39"/>
      <c r="E4" s="39"/>
      <c r="F4" s="39"/>
      <c r="G4" s="39"/>
      <c r="H4" s="39"/>
    </row>
    <row r="5" spans="1:10" hidden="1"/>
    <row r="7" spans="1:10" ht="18.75" thickBot="1"/>
    <row r="8" spans="1:10" ht="18.75" thickBot="1">
      <c r="B8" s="61" t="s">
        <v>9</v>
      </c>
      <c r="C8" s="62">
        <v>1100</v>
      </c>
    </row>
    <row r="9" spans="1:10" ht="15.75" customHeight="1" thickBot="1">
      <c r="C9" s="40"/>
    </row>
    <row r="10" spans="1:10" ht="19.5" thickTop="1" thickBot="1">
      <c r="A10" s="41"/>
      <c r="B10" s="63" t="s">
        <v>8</v>
      </c>
      <c r="C10" s="77" t="str">
        <f>VLOOKUP(ورقة1!C8,ورقة2!B3:J23,2,0)</f>
        <v>عميل 11</v>
      </c>
      <c r="D10" s="64"/>
    </row>
    <row r="11" spans="1:10" ht="15.75" customHeight="1" thickTop="1" thickBot="1">
      <c r="A11" s="42"/>
      <c r="B11" s="43"/>
      <c r="E11" s="44"/>
    </row>
    <row r="12" spans="1:10" ht="18.75" thickTop="1">
      <c r="B12" s="46" t="s">
        <v>0</v>
      </c>
      <c r="C12" s="47">
        <v>20</v>
      </c>
      <c r="E12" s="45"/>
    </row>
    <row r="13" spans="1:10">
      <c r="B13" s="50" t="s">
        <v>1</v>
      </c>
      <c r="C13" s="51">
        <v>40780</v>
      </c>
      <c r="D13" s="48"/>
      <c r="E13" s="49"/>
    </row>
    <row r="14" spans="1:10">
      <c r="B14" s="50" t="s">
        <v>2</v>
      </c>
      <c r="C14" s="52" t="str">
        <f>CONCATENATE(TEXT(C13,"B2D"),"/",TEXT(C13+((C12-1)*29.5),"b2mm/yyyy"))</f>
        <v>26/04/1434</v>
      </c>
      <c r="D14" s="49"/>
      <c r="E14" s="49"/>
    </row>
    <row r="15" spans="1:10" ht="18.75" thickBot="1">
      <c r="B15" s="53" t="s">
        <v>7</v>
      </c>
      <c r="C15" s="54">
        <f>VLOOKUP(C8,ورقة2!B3:J23,5,0)</f>
        <v>58000</v>
      </c>
      <c r="E15" s="79"/>
      <c r="F15" s="79"/>
      <c r="G15" s="79"/>
      <c r="H15" s="79"/>
      <c r="I15" s="79"/>
      <c r="J15" s="79"/>
    </row>
    <row r="16" spans="1:10" ht="18.75" thickTop="1"/>
    <row r="18" spans="2:12">
      <c r="B18" s="55" t="s">
        <v>3</v>
      </c>
      <c r="C18" s="56" t="s">
        <v>4</v>
      </c>
      <c r="D18" s="56" t="s">
        <v>5</v>
      </c>
      <c r="E18" s="56" t="s">
        <v>6</v>
      </c>
      <c r="I18" s="44"/>
      <c r="L18" s="57"/>
    </row>
    <row r="19" spans="2:12">
      <c r="B19" s="58">
        <f t="shared" ref="B19:B58" si="0">IF(ROW()-18&gt;$C$12,"",ROW()-18)</f>
        <v>1</v>
      </c>
      <c r="C19" s="59" t="str">
        <f>IF(VALUE(TEXT(C13,"B2M"))=12,CONCATENATE(TEXT(C13,"B2D"),"/",TEXT(C13,"B2M")-11,"/",TEXT(C13,"B2YYY")+1),CONCATENATE(TEXT(C13,"B2D")-1,"/",TEXT(C13,"B2M"),"/",TEXT(C13,"B2YYY")))</f>
        <v>25/9/1432</v>
      </c>
      <c r="D19" s="60">
        <f>C15</f>
        <v>58000</v>
      </c>
      <c r="E19" s="60">
        <f t="shared" ref="E19:E58" si="1">IF(C19="","",IF($C$15="","",$C$15/$C$12))</f>
        <v>2900</v>
      </c>
      <c r="L19" s="57"/>
    </row>
    <row r="20" spans="2:12">
      <c r="B20" s="58">
        <f t="shared" si="0"/>
        <v>2</v>
      </c>
      <c r="C20" s="59" t="str">
        <f>IF(B20="","",IF($C19="","",IF(VALUE(TEXT(VALUE("A"&amp;$C19),"b2m"))=12,TEXT(VALUE("A"&amp;$C19),"b2d")&amp;"/"&amp;1&amp;"/"&amp;TEXT(VALUE("A"&amp;$C19),"b2yyyy")+1,TEXT(VALUE("A"&amp;$C19),"b2d")&amp;"/"&amp;TEXT(VALUE("A"&amp;$C19),"b2m")+1&amp;"/"&amp;TEXT(VALUE("A"&amp;$C19),"b2yyyy"))))</f>
        <v>25/10/1432</v>
      </c>
      <c r="D20" s="60">
        <f>IF(C20="","",D19-E20)</f>
        <v>55100</v>
      </c>
      <c r="E20" s="60">
        <f t="shared" si="1"/>
        <v>2900</v>
      </c>
      <c r="L20" s="57"/>
    </row>
    <row r="21" spans="2:12">
      <c r="B21" s="58">
        <f t="shared" si="0"/>
        <v>3</v>
      </c>
      <c r="C21" s="59" t="str">
        <f t="shared" ref="C21:C58" si="2">IF(B21="","",IF($C20="","",IF(VALUE(TEXT(VALUE("A"&amp;$C20),"b2m"))=12,TEXT(VALUE("A"&amp;$C20),"b2d")&amp;"/"&amp;1&amp;"/"&amp;TEXT(VALUE("A"&amp;$C20),"b2yyyy")+1,TEXT(VALUE("A"&amp;$C20),"b2d")&amp;"/"&amp;TEXT(VALUE("A"&amp;$C20),"b2m")+1&amp;"/"&amp;TEXT(VALUE("A"&amp;$C20),"b2yyyy"))))</f>
        <v>25/11/1432</v>
      </c>
      <c r="D21" s="60">
        <f t="shared" ref="D21:D58" si="3">IF(C21="","",D20-E21)</f>
        <v>52200</v>
      </c>
      <c r="E21" s="60">
        <f t="shared" si="1"/>
        <v>2900</v>
      </c>
      <c r="L21" s="57"/>
    </row>
    <row r="22" spans="2:12">
      <c r="B22" s="58">
        <f t="shared" si="0"/>
        <v>4</v>
      </c>
      <c r="C22" s="59" t="str">
        <f t="shared" si="2"/>
        <v>25/12/1432</v>
      </c>
      <c r="D22" s="60">
        <f t="shared" si="3"/>
        <v>49300</v>
      </c>
      <c r="E22" s="60">
        <f t="shared" si="1"/>
        <v>2900</v>
      </c>
      <c r="L22" s="57"/>
    </row>
    <row r="23" spans="2:12">
      <c r="B23" s="58">
        <f t="shared" si="0"/>
        <v>5</v>
      </c>
      <c r="C23" s="59" t="str">
        <f t="shared" si="2"/>
        <v>25/1/1433</v>
      </c>
      <c r="D23" s="60">
        <f t="shared" si="3"/>
        <v>46400</v>
      </c>
      <c r="E23" s="60">
        <f t="shared" si="1"/>
        <v>2900</v>
      </c>
      <c r="L23" s="57"/>
    </row>
    <row r="24" spans="2:12">
      <c r="B24" s="58">
        <f t="shared" si="0"/>
        <v>6</v>
      </c>
      <c r="C24" s="59" t="str">
        <f t="shared" si="2"/>
        <v>25/2/1433</v>
      </c>
      <c r="D24" s="60">
        <f t="shared" si="3"/>
        <v>43500</v>
      </c>
      <c r="E24" s="60">
        <f t="shared" si="1"/>
        <v>2900</v>
      </c>
      <c r="L24" s="57"/>
    </row>
    <row r="25" spans="2:12">
      <c r="B25" s="58">
        <f t="shared" si="0"/>
        <v>7</v>
      </c>
      <c r="C25" s="59" t="str">
        <f t="shared" si="2"/>
        <v>25/3/1433</v>
      </c>
      <c r="D25" s="60">
        <f t="shared" si="3"/>
        <v>40600</v>
      </c>
      <c r="E25" s="60">
        <f t="shared" si="1"/>
        <v>2900</v>
      </c>
      <c r="L25" s="57"/>
    </row>
    <row r="26" spans="2:12">
      <c r="B26" s="58">
        <f t="shared" si="0"/>
        <v>8</v>
      </c>
      <c r="C26" s="59" t="str">
        <f t="shared" si="2"/>
        <v>25/4/1433</v>
      </c>
      <c r="D26" s="60">
        <f t="shared" si="3"/>
        <v>37700</v>
      </c>
      <c r="E26" s="60">
        <f t="shared" si="1"/>
        <v>2900</v>
      </c>
      <c r="L26" s="57"/>
    </row>
    <row r="27" spans="2:12">
      <c r="B27" s="58">
        <f t="shared" si="0"/>
        <v>9</v>
      </c>
      <c r="C27" s="59" t="str">
        <f t="shared" si="2"/>
        <v>25/5/1433</v>
      </c>
      <c r="D27" s="60">
        <f t="shared" si="3"/>
        <v>34800</v>
      </c>
      <c r="E27" s="60">
        <f t="shared" si="1"/>
        <v>2900</v>
      </c>
      <c r="L27" s="57"/>
    </row>
    <row r="28" spans="2:12">
      <c r="B28" s="58">
        <f t="shared" si="0"/>
        <v>10</v>
      </c>
      <c r="C28" s="59" t="str">
        <f t="shared" si="2"/>
        <v>25/6/1433</v>
      </c>
      <c r="D28" s="60">
        <f t="shared" si="3"/>
        <v>31900</v>
      </c>
      <c r="E28" s="60">
        <f t="shared" si="1"/>
        <v>2900</v>
      </c>
      <c r="L28" s="57"/>
    </row>
    <row r="29" spans="2:12">
      <c r="B29" s="58">
        <f t="shared" si="0"/>
        <v>11</v>
      </c>
      <c r="C29" s="59" t="str">
        <f t="shared" si="2"/>
        <v>25/7/1433</v>
      </c>
      <c r="D29" s="60">
        <f t="shared" si="3"/>
        <v>29000</v>
      </c>
      <c r="E29" s="60">
        <f t="shared" si="1"/>
        <v>2900</v>
      </c>
      <c r="L29" s="57"/>
    </row>
    <row r="30" spans="2:12">
      <c r="B30" s="58">
        <f t="shared" si="0"/>
        <v>12</v>
      </c>
      <c r="C30" s="59" t="str">
        <f t="shared" si="2"/>
        <v>25/8/1433</v>
      </c>
      <c r="D30" s="60">
        <f t="shared" si="3"/>
        <v>26100</v>
      </c>
      <c r="E30" s="60">
        <f t="shared" si="1"/>
        <v>2900</v>
      </c>
      <c r="L30" s="57"/>
    </row>
    <row r="31" spans="2:12">
      <c r="B31" s="58">
        <f t="shared" si="0"/>
        <v>13</v>
      </c>
      <c r="C31" s="59" t="str">
        <f t="shared" si="2"/>
        <v>25/9/1433</v>
      </c>
      <c r="D31" s="60">
        <f t="shared" si="3"/>
        <v>23200</v>
      </c>
      <c r="E31" s="60">
        <f t="shared" si="1"/>
        <v>2900</v>
      </c>
      <c r="L31" s="57"/>
    </row>
    <row r="32" spans="2:12">
      <c r="B32" s="58">
        <f t="shared" si="0"/>
        <v>14</v>
      </c>
      <c r="C32" s="59" t="str">
        <f t="shared" si="2"/>
        <v>25/10/1433</v>
      </c>
      <c r="D32" s="60">
        <f t="shared" si="3"/>
        <v>20300</v>
      </c>
      <c r="E32" s="60">
        <f t="shared" si="1"/>
        <v>2900</v>
      </c>
      <c r="L32" s="57"/>
    </row>
    <row r="33" spans="2:12">
      <c r="B33" s="58">
        <f t="shared" si="0"/>
        <v>15</v>
      </c>
      <c r="C33" s="59" t="str">
        <f t="shared" si="2"/>
        <v>25/11/1433</v>
      </c>
      <c r="D33" s="60">
        <f t="shared" si="3"/>
        <v>17400</v>
      </c>
      <c r="E33" s="60">
        <f t="shared" si="1"/>
        <v>2900</v>
      </c>
      <c r="L33" s="57"/>
    </row>
    <row r="34" spans="2:12">
      <c r="B34" s="58">
        <f t="shared" si="0"/>
        <v>16</v>
      </c>
      <c r="C34" s="59" t="str">
        <f t="shared" si="2"/>
        <v>25/12/1433</v>
      </c>
      <c r="D34" s="60">
        <f t="shared" si="3"/>
        <v>14500</v>
      </c>
      <c r="E34" s="60">
        <f t="shared" si="1"/>
        <v>2900</v>
      </c>
      <c r="L34" s="57"/>
    </row>
    <row r="35" spans="2:12">
      <c r="B35" s="58">
        <f t="shared" si="0"/>
        <v>17</v>
      </c>
      <c r="C35" s="59" t="str">
        <f t="shared" si="2"/>
        <v>25/1/1434</v>
      </c>
      <c r="D35" s="60">
        <f t="shared" si="3"/>
        <v>11600</v>
      </c>
      <c r="E35" s="60">
        <f t="shared" si="1"/>
        <v>2900</v>
      </c>
      <c r="L35" s="57"/>
    </row>
    <row r="36" spans="2:12">
      <c r="B36" s="58">
        <f t="shared" si="0"/>
        <v>18</v>
      </c>
      <c r="C36" s="59" t="str">
        <f t="shared" si="2"/>
        <v>25/2/1434</v>
      </c>
      <c r="D36" s="60">
        <f t="shared" si="3"/>
        <v>8700</v>
      </c>
      <c r="E36" s="60">
        <f t="shared" si="1"/>
        <v>2900</v>
      </c>
      <c r="L36" s="57"/>
    </row>
    <row r="37" spans="2:12">
      <c r="B37" s="58">
        <f t="shared" si="0"/>
        <v>19</v>
      </c>
      <c r="C37" s="59" t="str">
        <f t="shared" si="2"/>
        <v>25/3/1434</v>
      </c>
      <c r="D37" s="60">
        <f t="shared" si="3"/>
        <v>5800</v>
      </c>
      <c r="E37" s="60">
        <f t="shared" si="1"/>
        <v>2900</v>
      </c>
      <c r="L37" s="57"/>
    </row>
    <row r="38" spans="2:12">
      <c r="B38" s="58">
        <f t="shared" si="0"/>
        <v>20</v>
      </c>
      <c r="C38" s="59" t="str">
        <f t="shared" si="2"/>
        <v>25/4/1434</v>
      </c>
      <c r="D38" s="60">
        <f t="shared" si="3"/>
        <v>2900</v>
      </c>
      <c r="E38" s="60">
        <f t="shared" si="1"/>
        <v>2900</v>
      </c>
      <c r="L38" s="57"/>
    </row>
    <row r="39" spans="2:12">
      <c r="B39" s="58" t="str">
        <f t="shared" si="0"/>
        <v/>
      </c>
      <c r="C39" s="59" t="str">
        <f t="shared" si="2"/>
        <v/>
      </c>
      <c r="D39" s="60" t="str">
        <f t="shared" si="3"/>
        <v/>
      </c>
      <c r="E39" s="60" t="str">
        <f t="shared" si="1"/>
        <v/>
      </c>
      <c r="L39" s="57"/>
    </row>
    <row r="40" spans="2:12">
      <c r="B40" s="58" t="str">
        <f t="shared" si="0"/>
        <v/>
      </c>
      <c r="C40" s="59" t="str">
        <f t="shared" si="2"/>
        <v/>
      </c>
      <c r="D40" s="60" t="str">
        <f t="shared" si="3"/>
        <v/>
      </c>
      <c r="E40" s="60" t="str">
        <f t="shared" si="1"/>
        <v/>
      </c>
      <c r="L40" s="57"/>
    </row>
    <row r="41" spans="2:12">
      <c r="B41" s="58" t="str">
        <f t="shared" si="0"/>
        <v/>
      </c>
      <c r="C41" s="59" t="str">
        <f t="shared" si="2"/>
        <v/>
      </c>
      <c r="D41" s="60" t="str">
        <f t="shared" si="3"/>
        <v/>
      </c>
      <c r="E41" s="60" t="str">
        <f t="shared" si="1"/>
        <v/>
      </c>
      <c r="L41" s="57"/>
    </row>
    <row r="42" spans="2:12">
      <c r="B42" s="58" t="str">
        <f t="shared" si="0"/>
        <v/>
      </c>
      <c r="C42" s="59" t="str">
        <f t="shared" si="2"/>
        <v/>
      </c>
      <c r="D42" s="60" t="str">
        <f t="shared" si="3"/>
        <v/>
      </c>
      <c r="E42" s="60" t="str">
        <f t="shared" si="1"/>
        <v/>
      </c>
      <c r="L42" s="57"/>
    </row>
    <row r="43" spans="2:12">
      <c r="B43" s="58" t="str">
        <f t="shared" si="0"/>
        <v/>
      </c>
      <c r="C43" s="59" t="str">
        <f t="shared" si="2"/>
        <v/>
      </c>
      <c r="D43" s="60" t="str">
        <f t="shared" si="3"/>
        <v/>
      </c>
      <c r="E43" s="60" t="str">
        <f t="shared" si="1"/>
        <v/>
      </c>
      <c r="L43" s="57"/>
    </row>
    <row r="44" spans="2:12">
      <c r="B44" s="58" t="str">
        <f t="shared" si="0"/>
        <v/>
      </c>
      <c r="C44" s="59" t="str">
        <f t="shared" si="2"/>
        <v/>
      </c>
      <c r="D44" s="60" t="str">
        <f t="shared" si="3"/>
        <v/>
      </c>
      <c r="E44" s="60" t="str">
        <f t="shared" si="1"/>
        <v/>
      </c>
      <c r="L44" s="57"/>
    </row>
    <row r="45" spans="2:12">
      <c r="B45" s="58" t="str">
        <f t="shared" si="0"/>
        <v/>
      </c>
      <c r="C45" s="59" t="str">
        <f t="shared" si="2"/>
        <v/>
      </c>
      <c r="D45" s="60" t="str">
        <f t="shared" si="3"/>
        <v/>
      </c>
      <c r="E45" s="60" t="str">
        <f t="shared" si="1"/>
        <v/>
      </c>
      <c r="L45" s="57"/>
    </row>
    <row r="46" spans="2:12">
      <c r="B46" s="58" t="str">
        <f t="shared" si="0"/>
        <v/>
      </c>
      <c r="C46" s="59" t="str">
        <f t="shared" si="2"/>
        <v/>
      </c>
      <c r="D46" s="60" t="str">
        <f t="shared" si="3"/>
        <v/>
      </c>
      <c r="E46" s="60" t="str">
        <f t="shared" si="1"/>
        <v/>
      </c>
      <c r="L46" s="57"/>
    </row>
    <row r="47" spans="2:12">
      <c r="B47" s="58" t="str">
        <f t="shared" si="0"/>
        <v/>
      </c>
      <c r="C47" s="59" t="str">
        <f t="shared" si="2"/>
        <v/>
      </c>
      <c r="D47" s="60" t="str">
        <f t="shared" si="3"/>
        <v/>
      </c>
      <c r="E47" s="60" t="str">
        <f t="shared" si="1"/>
        <v/>
      </c>
      <c r="L47" s="57"/>
    </row>
    <row r="48" spans="2:12">
      <c r="B48" s="58" t="str">
        <f t="shared" si="0"/>
        <v/>
      </c>
      <c r="C48" s="59" t="str">
        <f t="shared" si="2"/>
        <v/>
      </c>
      <c r="D48" s="60" t="str">
        <f t="shared" si="3"/>
        <v/>
      </c>
      <c r="E48" s="60" t="str">
        <f t="shared" si="1"/>
        <v/>
      </c>
    </row>
    <row r="49" spans="2:5">
      <c r="B49" s="58" t="str">
        <f t="shared" si="0"/>
        <v/>
      </c>
      <c r="C49" s="59" t="str">
        <f t="shared" si="2"/>
        <v/>
      </c>
      <c r="D49" s="60" t="str">
        <f t="shared" si="3"/>
        <v/>
      </c>
      <c r="E49" s="60" t="str">
        <f t="shared" si="1"/>
        <v/>
      </c>
    </row>
    <row r="50" spans="2:5">
      <c r="B50" s="58" t="str">
        <f t="shared" si="0"/>
        <v/>
      </c>
      <c r="C50" s="59" t="str">
        <f t="shared" si="2"/>
        <v/>
      </c>
      <c r="D50" s="60" t="str">
        <f t="shared" si="3"/>
        <v/>
      </c>
      <c r="E50" s="60" t="str">
        <f t="shared" si="1"/>
        <v/>
      </c>
    </row>
    <row r="51" spans="2:5">
      <c r="B51" s="58" t="str">
        <f t="shared" si="0"/>
        <v/>
      </c>
      <c r="C51" s="59" t="str">
        <f t="shared" si="2"/>
        <v/>
      </c>
      <c r="D51" s="60" t="str">
        <f t="shared" si="3"/>
        <v/>
      </c>
      <c r="E51" s="60" t="str">
        <f t="shared" si="1"/>
        <v/>
      </c>
    </row>
    <row r="52" spans="2:5">
      <c r="B52" s="58" t="str">
        <f t="shared" si="0"/>
        <v/>
      </c>
      <c r="C52" s="59" t="str">
        <f t="shared" si="2"/>
        <v/>
      </c>
      <c r="D52" s="60" t="str">
        <f t="shared" si="3"/>
        <v/>
      </c>
      <c r="E52" s="60" t="str">
        <f t="shared" si="1"/>
        <v/>
      </c>
    </row>
    <row r="53" spans="2:5">
      <c r="B53" s="58" t="str">
        <f t="shared" si="0"/>
        <v/>
      </c>
      <c r="C53" s="59" t="str">
        <f t="shared" si="2"/>
        <v/>
      </c>
      <c r="D53" s="60" t="str">
        <f t="shared" si="3"/>
        <v/>
      </c>
      <c r="E53" s="60" t="str">
        <f t="shared" si="1"/>
        <v/>
      </c>
    </row>
    <row r="54" spans="2:5">
      <c r="B54" s="58" t="str">
        <f t="shared" si="0"/>
        <v/>
      </c>
      <c r="C54" s="59" t="str">
        <f t="shared" si="2"/>
        <v/>
      </c>
      <c r="D54" s="60" t="str">
        <f t="shared" si="3"/>
        <v/>
      </c>
      <c r="E54" s="60" t="str">
        <f t="shared" si="1"/>
        <v/>
      </c>
    </row>
    <row r="55" spans="2:5">
      <c r="B55" s="58" t="str">
        <f t="shared" si="0"/>
        <v/>
      </c>
      <c r="C55" s="59" t="str">
        <f t="shared" si="2"/>
        <v/>
      </c>
      <c r="D55" s="60" t="str">
        <f t="shared" si="3"/>
        <v/>
      </c>
      <c r="E55" s="60" t="str">
        <f t="shared" si="1"/>
        <v/>
      </c>
    </row>
    <row r="56" spans="2:5">
      <c r="B56" s="58" t="str">
        <f t="shared" si="0"/>
        <v/>
      </c>
      <c r="C56" s="59" t="str">
        <f t="shared" si="2"/>
        <v/>
      </c>
      <c r="D56" s="60" t="str">
        <f t="shared" si="3"/>
        <v/>
      </c>
      <c r="E56" s="60" t="str">
        <f t="shared" si="1"/>
        <v/>
      </c>
    </row>
    <row r="57" spans="2:5">
      <c r="B57" s="58" t="str">
        <f t="shared" si="0"/>
        <v/>
      </c>
      <c r="C57" s="59" t="str">
        <f t="shared" si="2"/>
        <v/>
      </c>
      <c r="D57" s="60" t="str">
        <f t="shared" si="3"/>
        <v/>
      </c>
      <c r="E57" s="60" t="str">
        <f t="shared" si="1"/>
        <v/>
      </c>
    </row>
    <row r="58" spans="2:5">
      <c r="B58" s="58" t="str">
        <f t="shared" si="0"/>
        <v/>
      </c>
      <c r="C58" s="59" t="str">
        <f t="shared" si="2"/>
        <v/>
      </c>
      <c r="D58" s="60" t="str">
        <f t="shared" si="3"/>
        <v/>
      </c>
      <c r="E58" s="60" t="str">
        <f t="shared" si="1"/>
        <v/>
      </c>
    </row>
  </sheetData>
  <mergeCells count="1">
    <mergeCell ref="E15:J15"/>
  </mergeCells>
  <phoneticPr fontId="2" type="noConversion"/>
  <pageMargins left="0.7" right="0.7" top="0.75" bottom="0.75" header="0.3" footer="0.3"/>
  <pageSetup paperSize="9" orientation="portrait" horizontalDpi="200" verticalDpi="200" r:id="rId1"/>
  <ignoredErrors>
    <ignoredError sqref="C10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4"/>
  <sheetViews>
    <sheetView showGridLines="0" rightToLeft="1" workbookViewId="0">
      <selection activeCell="I3" sqref="I3"/>
    </sheetView>
  </sheetViews>
  <sheetFormatPr defaultRowHeight="15.75"/>
  <cols>
    <col min="1" max="1" width="9" style="35"/>
    <col min="2" max="2" width="11.25" style="35" customWidth="1"/>
    <col min="3" max="3" width="29.875" style="36" customWidth="1"/>
    <col min="4" max="5" width="17.5" style="35" customWidth="1"/>
    <col min="6" max="6" width="13.25" style="35" customWidth="1"/>
    <col min="7" max="7" width="12.375" style="35" customWidth="1"/>
    <col min="8" max="8" width="9" style="35"/>
    <col min="9" max="9" width="18" style="35" customWidth="1"/>
    <col min="10" max="10" width="20.625" style="35" customWidth="1"/>
    <col min="11" max="11" width="4.75" style="35" customWidth="1"/>
    <col min="12" max="12" width="13.375" style="35" customWidth="1"/>
    <col min="13" max="13" width="12.5" style="35" customWidth="1"/>
    <col min="14" max="16384" width="9" style="35"/>
  </cols>
  <sheetData>
    <row r="1" spans="1:13" ht="16.5" thickBot="1"/>
    <row r="2" spans="1:13" ht="16.5" thickBot="1">
      <c r="B2" s="1" t="s">
        <v>9</v>
      </c>
      <c r="C2" s="1" t="s">
        <v>10</v>
      </c>
      <c r="D2" s="1" t="s">
        <v>16</v>
      </c>
      <c r="E2" s="1" t="s">
        <v>17</v>
      </c>
      <c r="F2" s="1" t="s">
        <v>18</v>
      </c>
      <c r="G2" s="1" t="s">
        <v>11</v>
      </c>
      <c r="H2" s="1" t="s">
        <v>12</v>
      </c>
      <c r="I2" s="1" t="s">
        <v>57</v>
      </c>
      <c r="J2" s="2" t="s">
        <v>13</v>
      </c>
      <c r="K2" s="17"/>
      <c r="L2" s="18" t="s">
        <v>14</v>
      </c>
      <c r="M2" s="19" t="s">
        <v>15</v>
      </c>
    </row>
    <row r="3" spans="1:13">
      <c r="A3" s="37"/>
      <c r="B3" s="67">
        <v>100</v>
      </c>
      <c r="C3" s="68" t="s">
        <v>19</v>
      </c>
      <c r="D3" s="69">
        <v>40</v>
      </c>
      <c r="E3" s="69"/>
      <c r="F3" s="69">
        <v>46400</v>
      </c>
      <c r="G3" s="69">
        <v>0</v>
      </c>
      <c r="H3" s="69">
        <v>0</v>
      </c>
      <c r="I3" s="78" t="s">
        <v>35</v>
      </c>
      <c r="J3" s="70" t="s">
        <v>40</v>
      </c>
      <c r="K3" s="20"/>
      <c r="L3" s="3">
        <v>0</v>
      </c>
      <c r="M3" s="4">
        <v>0</v>
      </c>
    </row>
    <row r="4" spans="1:13">
      <c r="B4" s="65">
        <v>200</v>
      </c>
      <c r="C4" s="68" t="s">
        <v>20</v>
      </c>
      <c r="D4" s="5">
        <v>40</v>
      </c>
      <c r="E4" s="5"/>
      <c r="F4" s="5">
        <v>43500</v>
      </c>
      <c r="G4" s="5">
        <v>0</v>
      </c>
      <c r="H4" s="5">
        <v>0</v>
      </c>
      <c r="I4" s="5" t="s">
        <v>36</v>
      </c>
      <c r="J4" s="21" t="s">
        <v>46</v>
      </c>
      <c r="K4" s="20"/>
      <c r="L4" s="6">
        <v>0</v>
      </c>
      <c r="M4" s="7">
        <v>0</v>
      </c>
    </row>
    <row r="5" spans="1:13">
      <c r="B5" s="65">
        <v>300</v>
      </c>
      <c r="C5" s="68" t="s">
        <v>21</v>
      </c>
      <c r="D5" s="5">
        <v>40</v>
      </c>
      <c r="E5" s="5"/>
      <c r="F5" s="5">
        <v>46400</v>
      </c>
      <c r="G5" s="5">
        <v>0</v>
      </c>
      <c r="H5" s="5">
        <v>0</v>
      </c>
      <c r="I5" s="23" t="s">
        <v>37</v>
      </c>
      <c r="J5" s="21" t="s">
        <v>48</v>
      </c>
      <c r="K5" s="22"/>
      <c r="L5" s="8">
        <v>0</v>
      </c>
      <c r="M5" s="9">
        <v>0</v>
      </c>
    </row>
    <row r="6" spans="1:13">
      <c r="B6" s="10">
        <v>400</v>
      </c>
      <c r="C6" s="68" t="s">
        <v>22</v>
      </c>
      <c r="D6" s="5">
        <v>40</v>
      </c>
      <c r="E6" s="5"/>
      <c r="F6" s="23">
        <v>39160</v>
      </c>
      <c r="G6" s="23">
        <v>0</v>
      </c>
      <c r="H6" s="23">
        <v>0</v>
      </c>
      <c r="I6" s="23" t="s">
        <v>38</v>
      </c>
      <c r="J6" s="21" t="s">
        <v>42</v>
      </c>
      <c r="K6" s="20"/>
      <c r="L6" s="24">
        <v>0</v>
      </c>
      <c r="M6" s="21">
        <v>0</v>
      </c>
    </row>
    <row r="7" spans="1:13">
      <c r="B7" s="65">
        <v>500</v>
      </c>
      <c r="C7" s="68" t="s">
        <v>23</v>
      </c>
      <c r="D7" s="5">
        <v>40</v>
      </c>
      <c r="E7" s="5"/>
      <c r="F7" s="5">
        <v>43520</v>
      </c>
      <c r="G7" s="5">
        <v>0</v>
      </c>
      <c r="H7" s="5">
        <v>0</v>
      </c>
      <c r="I7" s="23" t="s">
        <v>39</v>
      </c>
      <c r="J7" s="21" t="s">
        <v>49</v>
      </c>
      <c r="K7" s="20"/>
      <c r="L7" s="8">
        <v>0</v>
      </c>
      <c r="M7" s="9">
        <v>0</v>
      </c>
    </row>
    <row r="8" spans="1:13">
      <c r="B8" s="65">
        <v>600</v>
      </c>
      <c r="C8" s="68" t="s">
        <v>24</v>
      </c>
      <c r="D8" s="5">
        <v>14</v>
      </c>
      <c r="E8" s="5"/>
      <c r="F8" s="5">
        <v>69024</v>
      </c>
      <c r="G8" s="5">
        <v>0</v>
      </c>
      <c r="H8" s="5">
        <v>0</v>
      </c>
      <c r="I8" s="23" t="s">
        <v>40</v>
      </c>
      <c r="J8" s="21" t="s">
        <v>45</v>
      </c>
      <c r="K8" s="20"/>
      <c r="L8" s="6">
        <v>0</v>
      </c>
      <c r="M8" s="7">
        <v>0</v>
      </c>
    </row>
    <row r="9" spans="1:13">
      <c r="B9" s="65">
        <v>700</v>
      </c>
      <c r="C9" s="68" t="s">
        <v>25</v>
      </c>
      <c r="D9" s="5"/>
      <c r="E9" s="5"/>
      <c r="F9" s="5">
        <v>38124</v>
      </c>
      <c r="G9" s="5">
        <v>0</v>
      </c>
      <c r="H9" s="5">
        <v>0</v>
      </c>
      <c r="I9" s="23" t="s">
        <v>41</v>
      </c>
      <c r="J9" s="21" t="s">
        <v>50</v>
      </c>
      <c r="K9" s="20"/>
      <c r="L9" s="6">
        <v>0</v>
      </c>
      <c r="M9" s="7">
        <v>0</v>
      </c>
    </row>
    <row r="10" spans="1:13">
      <c r="B10" s="65">
        <v>800</v>
      </c>
      <c r="C10" s="68" t="s">
        <v>26</v>
      </c>
      <c r="D10" s="5"/>
      <c r="E10" s="5"/>
      <c r="F10" s="5">
        <v>57592</v>
      </c>
      <c r="G10" s="5">
        <v>0</v>
      </c>
      <c r="H10" s="5">
        <v>0</v>
      </c>
      <c r="I10" s="23" t="s">
        <v>42</v>
      </c>
      <c r="J10" s="21" t="s">
        <v>48</v>
      </c>
      <c r="K10" s="22"/>
      <c r="L10" s="8">
        <v>0</v>
      </c>
      <c r="M10" s="9">
        <v>0</v>
      </c>
    </row>
    <row r="11" spans="1:13">
      <c r="B11" s="65">
        <v>900</v>
      </c>
      <c r="C11" s="68" t="s">
        <v>27</v>
      </c>
      <c r="D11" s="11">
        <v>40</v>
      </c>
      <c r="E11" s="11"/>
      <c r="F11" s="11">
        <v>58000</v>
      </c>
      <c r="G11" s="11">
        <v>1450</v>
      </c>
      <c r="H11" s="11">
        <v>1450</v>
      </c>
      <c r="I11" s="25" t="s">
        <v>42</v>
      </c>
      <c r="J11" s="26" t="s">
        <v>51</v>
      </c>
      <c r="K11" s="20"/>
      <c r="L11" s="12">
        <v>58000</v>
      </c>
      <c r="M11" s="13">
        <v>1450</v>
      </c>
    </row>
    <row r="12" spans="1:13">
      <c r="B12" s="65">
        <v>1000</v>
      </c>
      <c r="C12" s="68" t="s">
        <v>28</v>
      </c>
      <c r="D12" s="11">
        <v>40</v>
      </c>
      <c r="E12" s="11"/>
      <c r="F12" s="11">
        <v>58000</v>
      </c>
      <c r="G12" s="11">
        <v>1450</v>
      </c>
      <c r="H12" s="11">
        <v>1450</v>
      </c>
      <c r="I12" s="25" t="s">
        <v>42</v>
      </c>
      <c r="J12" s="26" t="s">
        <v>51</v>
      </c>
      <c r="K12" s="20"/>
      <c r="L12" s="12">
        <v>58000</v>
      </c>
      <c r="M12" s="13">
        <v>1450</v>
      </c>
    </row>
    <row r="13" spans="1:13">
      <c r="B13" s="65">
        <v>1100</v>
      </c>
      <c r="C13" s="68" t="s">
        <v>29</v>
      </c>
      <c r="D13" s="11">
        <v>40</v>
      </c>
      <c r="E13" s="11"/>
      <c r="F13" s="11">
        <v>58000</v>
      </c>
      <c r="G13" s="11">
        <v>1450</v>
      </c>
      <c r="H13" s="11">
        <v>1450</v>
      </c>
      <c r="I13" s="25" t="s">
        <v>43</v>
      </c>
      <c r="J13" s="26" t="s">
        <v>52</v>
      </c>
      <c r="K13" s="20"/>
      <c r="L13" s="12">
        <v>58000</v>
      </c>
      <c r="M13" s="13">
        <v>1450</v>
      </c>
    </row>
    <row r="14" spans="1:13">
      <c r="B14" s="65">
        <v>1200</v>
      </c>
      <c r="C14" s="68" t="s">
        <v>30</v>
      </c>
      <c r="D14" s="11">
        <v>40</v>
      </c>
      <c r="E14" s="11"/>
      <c r="F14" s="11">
        <v>58000</v>
      </c>
      <c r="G14" s="11">
        <v>1450</v>
      </c>
      <c r="H14" s="11">
        <v>1450</v>
      </c>
      <c r="I14" s="25" t="s">
        <v>43</v>
      </c>
      <c r="J14" s="26" t="s">
        <v>52</v>
      </c>
      <c r="K14" s="20"/>
      <c r="L14" s="12">
        <v>58000</v>
      </c>
      <c r="M14" s="13">
        <v>1450</v>
      </c>
    </row>
    <row r="15" spans="1:13">
      <c r="B15" s="65">
        <v>1300</v>
      </c>
      <c r="C15" s="68" t="s">
        <v>31</v>
      </c>
      <c r="D15" s="11">
        <v>40</v>
      </c>
      <c r="E15" s="11"/>
      <c r="F15" s="11">
        <v>76850</v>
      </c>
      <c r="G15" s="11">
        <v>1921</v>
      </c>
      <c r="H15" s="11">
        <v>1921</v>
      </c>
      <c r="I15" s="25" t="s">
        <v>44</v>
      </c>
      <c r="J15" s="26" t="s">
        <v>53</v>
      </c>
      <c r="K15" s="20"/>
      <c r="L15" s="12">
        <v>76850</v>
      </c>
      <c r="M15" s="13">
        <v>1921</v>
      </c>
    </row>
    <row r="16" spans="1:13">
      <c r="B16" s="65">
        <v>1400</v>
      </c>
      <c r="C16" s="68" t="s">
        <v>32</v>
      </c>
      <c r="D16" s="11">
        <v>40</v>
      </c>
      <c r="E16" s="11"/>
      <c r="F16" s="14">
        <v>62360</v>
      </c>
      <c r="G16" s="11">
        <v>1559</v>
      </c>
      <c r="H16" s="11">
        <v>1559</v>
      </c>
      <c r="I16" s="25" t="s">
        <v>45</v>
      </c>
      <c r="J16" s="26" t="s">
        <v>54</v>
      </c>
      <c r="K16" s="20"/>
      <c r="L16" s="15">
        <v>62360</v>
      </c>
      <c r="M16" s="13">
        <v>1559</v>
      </c>
    </row>
    <row r="17" spans="2:13">
      <c r="B17" s="65">
        <v>1500</v>
      </c>
      <c r="C17" s="68" t="s">
        <v>33</v>
      </c>
      <c r="D17" s="11">
        <v>40</v>
      </c>
      <c r="E17" s="11"/>
      <c r="F17" s="14">
        <v>60900</v>
      </c>
      <c r="G17" s="11">
        <v>1523</v>
      </c>
      <c r="H17" s="11">
        <v>1523</v>
      </c>
      <c r="I17" s="25" t="s">
        <v>46</v>
      </c>
      <c r="J17" s="26" t="s">
        <v>55</v>
      </c>
      <c r="K17" s="20"/>
      <c r="L17" s="15">
        <v>60900</v>
      </c>
      <c r="M17" s="13">
        <v>1523</v>
      </c>
    </row>
    <row r="18" spans="2:13">
      <c r="B18" s="66">
        <v>1600</v>
      </c>
      <c r="C18" s="68" t="s">
        <v>34</v>
      </c>
      <c r="D18" s="11">
        <v>40</v>
      </c>
      <c r="E18" s="11"/>
      <c r="F18" s="16">
        <v>50760</v>
      </c>
      <c r="G18" s="16">
        <v>1269</v>
      </c>
      <c r="H18" s="16">
        <v>1269</v>
      </c>
      <c r="I18" s="25" t="s">
        <v>47</v>
      </c>
      <c r="J18" s="26" t="s">
        <v>56</v>
      </c>
      <c r="K18" s="20"/>
      <c r="L18" s="27"/>
      <c r="M18" s="26"/>
    </row>
    <row r="19" spans="2:13">
      <c r="B19" s="27"/>
      <c r="C19" s="28"/>
      <c r="D19" s="25"/>
      <c r="E19" s="25"/>
      <c r="F19" s="25"/>
      <c r="G19" s="25"/>
      <c r="H19" s="25"/>
      <c r="I19" s="25"/>
      <c r="J19" s="26"/>
      <c r="K19" s="20"/>
      <c r="L19" s="27"/>
      <c r="M19" s="26"/>
    </row>
    <row r="20" spans="2:13">
      <c r="B20" s="27"/>
      <c r="C20" s="28"/>
      <c r="D20" s="25"/>
      <c r="E20" s="25"/>
      <c r="F20" s="25"/>
      <c r="G20" s="25"/>
      <c r="H20" s="25"/>
      <c r="I20" s="25"/>
      <c r="J20" s="26"/>
      <c r="K20" s="20"/>
      <c r="L20" s="27"/>
      <c r="M20" s="26"/>
    </row>
    <row r="21" spans="2:13">
      <c r="B21" s="27"/>
      <c r="C21" s="28"/>
      <c r="D21" s="25"/>
      <c r="E21" s="25"/>
      <c r="F21" s="25"/>
      <c r="G21" s="25"/>
      <c r="H21" s="25"/>
      <c r="I21" s="25"/>
      <c r="J21" s="26"/>
      <c r="K21" s="20"/>
      <c r="L21" s="27"/>
      <c r="M21" s="26"/>
    </row>
    <row r="22" spans="2:13">
      <c r="B22" s="27"/>
      <c r="C22" s="28"/>
      <c r="D22" s="25"/>
      <c r="E22" s="25"/>
      <c r="F22" s="25"/>
      <c r="G22" s="25"/>
      <c r="H22" s="25"/>
      <c r="I22" s="25"/>
      <c r="J22" s="26"/>
      <c r="K22" s="20"/>
      <c r="L22" s="27"/>
      <c r="M22" s="26"/>
    </row>
    <row r="23" spans="2:13" ht="16.5" thickBot="1">
      <c r="B23" s="71"/>
      <c r="C23" s="72"/>
      <c r="D23" s="73"/>
      <c r="E23" s="73"/>
      <c r="F23" s="73"/>
      <c r="G23" s="73"/>
      <c r="H23" s="73"/>
      <c r="I23" s="73"/>
      <c r="J23" s="74"/>
      <c r="K23" s="20"/>
      <c r="L23" s="30"/>
      <c r="M23" s="29"/>
    </row>
    <row r="24" spans="2:13" ht="16.5" thickBot="1">
      <c r="B24" s="75"/>
      <c r="C24" s="31"/>
      <c r="D24" s="76"/>
      <c r="E24" s="76"/>
      <c r="F24" s="2">
        <f>SUM(F3:F23)</f>
        <v>866590</v>
      </c>
      <c r="G24" s="1">
        <f>SUM(G3:G23)</f>
        <v>12072</v>
      </c>
      <c r="H24" s="1">
        <f>SUM(H3:H23)</f>
        <v>12072</v>
      </c>
      <c r="I24" s="32"/>
      <c r="J24" s="76"/>
      <c r="K24" s="20"/>
      <c r="L24" s="33">
        <f>SUM(L3:L23)</f>
        <v>432110</v>
      </c>
      <c r="M24" s="34">
        <f>SUM(M3:M23)</f>
        <v>10803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ورقة1</vt:lpstr>
      <vt:lpstr>ورقة2</vt:lpstr>
      <vt:lpstr>ورقة2!الاسم</vt:lpstr>
      <vt:lpstr>رقم_الملف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sft</dc:creator>
  <cp:lastModifiedBy>Abdo</cp:lastModifiedBy>
  <dcterms:created xsi:type="dcterms:W3CDTF">2006-09-13T11:26:54Z</dcterms:created>
  <dcterms:modified xsi:type="dcterms:W3CDTF">2014-09-05T14:37:09Z</dcterms:modified>
</cp:coreProperties>
</file>